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C:\Users\paula\Downloads\"/>
    </mc:Choice>
  </mc:AlternateContent>
  <xr:revisionPtr revIDLastSave="0" documentId="13_ncr:1_{F6BD3FE4-9DA0-4D79-A829-4F8FFFC583C0}" xr6:coauthVersionLast="47" xr6:coauthVersionMax="47" xr10:uidLastSave="{00000000-0000-0000-0000-000000000000}"/>
  <bookViews>
    <workbookView xWindow="-120" yWindow="-120" windowWidth="29040" windowHeight="15720" activeTab="1" xr2:uid="{00000000-000D-0000-FFFF-FFFF00000000}"/>
  </bookViews>
  <sheets>
    <sheet name="Elementos Precios P1" sheetId="2" r:id="rId1"/>
    <sheet name="Elementos Precio P2" sheetId="3"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26" i="3" l="1"/>
  <c r="K18" i="3"/>
  <c r="K20" i="3"/>
  <c r="K21" i="3"/>
  <c r="K22" i="3"/>
  <c r="H23" i="3"/>
  <c r="I23" i="3" s="1"/>
  <c r="K23" i="3" s="1"/>
  <c r="H22" i="3"/>
  <c r="I22" i="3" s="1"/>
  <c r="H21" i="3"/>
  <c r="I21" i="3" s="1"/>
  <c r="H20" i="3"/>
  <c r="I20" i="3" s="1"/>
  <c r="H19" i="3"/>
  <c r="I19" i="3" s="1"/>
  <c r="K19" i="3" s="1"/>
  <c r="H18" i="3"/>
  <c r="I18" i="3" s="1"/>
  <c r="H17" i="3"/>
  <c r="I17" i="3" s="1"/>
  <c r="K17" i="3" s="1"/>
  <c r="H16" i="3"/>
  <c r="I16" i="3" s="1"/>
  <c r="K16" i="3" s="1"/>
  <c r="H15" i="3"/>
  <c r="I15" i="3" s="1"/>
  <c r="K15" i="3" s="1"/>
  <c r="H14" i="3"/>
  <c r="I14" i="3" s="1"/>
  <c r="K14" i="3" s="1"/>
  <c r="H13" i="3"/>
  <c r="I13" i="3" s="1"/>
  <c r="K13" i="3" s="1"/>
  <c r="H12" i="3"/>
  <c r="I12" i="3" s="1"/>
  <c r="K12" i="3" s="1"/>
  <c r="H11" i="3"/>
  <c r="I11" i="3" s="1"/>
  <c r="K11" i="3" s="1"/>
  <c r="H10" i="3"/>
  <c r="I10" i="3" s="1"/>
  <c r="K10" i="3" s="1"/>
  <c r="H9" i="3"/>
  <c r="I9" i="3" s="1"/>
  <c r="K9" i="3" s="1"/>
  <c r="H8" i="3"/>
  <c r="I8" i="3" s="1"/>
  <c r="K8" i="3" s="1"/>
  <c r="K24" i="3" l="1"/>
  <c r="N24" i="3" s="1"/>
  <c r="H24" i="2"/>
  <c r="I23" i="2"/>
  <c r="K23" i="2" s="1"/>
  <c r="I22" i="2"/>
  <c r="K22" i="2" s="1"/>
  <c r="I21" i="2"/>
  <c r="K21" i="2" s="1"/>
  <c r="I20" i="2"/>
  <c r="K20" i="2" s="1"/>
  <c r="I19" i="2"/>
  <c r="K19" i="2" s="1"/>
  <c r="I18" i="2"/>
  <c r="K18" i="2" s="1"/>
  <c r="I17" i="2"/>
  <c r="K17" i="2" s="1"/>
  <c r="I16" i="2"/>
  <c r="K16" i="2" s="1"/>
  <c r="I15" i="2"/>
  <c r="K15" i="2" s="1"/>
  <c r="I14" i="2"/>
  <c r="K14" i="2" s="1"/>
  <c r="I13" i="2"/>
  <c r="K13" i="2" s="1"/>
  <c r="I12" i="2"/>
  <c r="K12" i="2" s="1"/>
  <c r="I11" i="2"/>
  <c r="K11" i="2" s="1"/>
  <c r="I10" i="2"/>
  <c r="K10" i="2" s="1"/>
  <c r="I9" i="2"/>
  <c r="K9" i="2" s="1"/>
  <c r="I8" i="2"/>
  <c r="K8" i="2" s="1"/>
  <c r="K24" i="2" l="1"/>
  <c r="I24" i="2"/>
</calcChain>
</file>

<file path=xl/sharedStrings.xml><?xml version="1.0" encoding="utf-8"?>
<sst xmlns="http://schemas.openxmlformats.org/spreadsheetml/2006/main" count="162" uniqueCount="57">
  <si>
    <t>OBJETO DEL CONTRATO</t>
  </si>
  <si>
    <t>ÍTEM N.º</t>
  </si>
  <si>
    <t>NOMBRE DEL ELEMENTO</t>
  </si>
  <si>
    <t xml:space="preserve">CATEGORIA </t>
  </si>
  <si>
    <t>DESCRIPCIÓN</t>
  </si>
  <si>
    <t>UNIDAD DE MEDIDA</t>
  </si>
  <si>
    <t>CANTIDAD ESTIMADA</t>
  </si>
  <si>
    <t xml:space="preserve">PRECIO UNITARIO TECHO DE REFERENCIA IVA INCLUIDO </t>
  </si>
  <si>
    <t xml:space="preserve">PRECIO UNITARIO OFERTADO IVA INCLUIDO </t>
  </si>
  <si>
    <t xml:space="preserve">VALOR TOTAL IVA INCLUIDO </t>
  </si>
  <si>
    <t>Cabina de Sonido Activa</t>
  </si>
  <si>
    <t xml:space="preserve">Tecnologico </t>
  </si>
  <si>
    <t xml:space="preserve">Parlante 15" 40 Oz, Bobina 2,5"  Driver 1" Respuesta de frecuencia 55Hz20kHz Impedancia 8 Ohm Amplificador Clase A-B Ecualizador Gráfico 5 bandas Display LCD, puerto USB (selección por carpetas), puerto SD, Bluetooth, Radio Fm Salida Para cabina pasiva Potencia de salida 2000 Watts peak Cables de potencia Cabina activapasiva SPEAKON 10mts Cables balanceados XLR MachoHembra 10mts Base Trípode para cabina </t>
  </si>
  <si>
    <t>Unidad</t>
  </si>
  <si>
    <t>Cabina de Sonido Pasiva</t>
  </si>
  <si>
    <t>Parlante 15" 33 Oz Bobina 2,5" Driver 1" Respuesta de frecuencia 55Hz20kHz Impedancia 8 Ohm Potencia de salida 2000 Watts peak Base Trípode para cabina</t>
  </si>
  <si>
    <t>Carpa</t>
  </si>
  <si>
    <t xml:space="preserve">Mobiliario </t>
  </si>
  <si>
    <t>Carpa 3x3 m, lona impermeable, laterales incluidos.</t>
  </si>
  <si>
    <t xml:space="preserve">Grabadora de Audio Portatil </t>
  </si>
  <si>
    <t>Grabador portátil estéreo y sonido envolvente Zoom H2n, 5 micrófonos integrados, X/Y, lado medio, sonido envolvente, modo Ambisonics, que grabe en tarjeta SD, para grabar música, audio para vídeo y entrevistas: más de 20 horas de funcionamiento</t>
  </si>
  <si>
    <t>Micrófono de Solapa Inalámbrico</t>
  </si>
  <si>
    <t>Micrófono De Solapa Inalámbrico Profesional Doble Receptor Para Celular Tipo C iPhone Lightning Y PC Con Filtros Antipop</t>
  </si>
  <si>
    <t xml:space="preserve">Mobiliario y otros </t>
  </si>
  <si>
    <t xml:space="preserve">MICRÓFONO PROFESIONAL </t>
  </si>
  <si>
    <t>Micrófono vocal dinámico unidireccional (cardioide), para uso vocal profesional en refuerzo de sonido y grabación en estudio.
Dispone de una pinza para trípode, unos medios brillantes, supresión de graves, sistema antigolpes neumático y un filtro esférico antipop y viento.
Respuesta 50-15.000 Hz. Patrón polar Cardioide. Impedancia 150Ω. Sensibilidad 1,85mV. Conexión XLR3. Incluye pinza A25D y funda.
Peso: 0.5 kg
Medidas: 23 × 9 × 33 cm</t>
  </si>
  <si>
    <t>VIDEO BEAM Y/O VIDEO PROYECTOR</t>
  </si>
  <si>
    <t xml:space="preserve">VIDEO BEAM Tecnología 3LCD. Resolución XGA ( 1024X768). Brillo 3600 lúmenes o superior. Relación de Zoom digital 1.0-1.2. Duración de la Lámpara 5000 Hora Normal, 10000 Horas Eco. Distancia de Proyección 30”-300” (0.84-1042m). Conectividad HDMI,D-SUB 15 PIN,S-VIDEO,USB tipo A, USB tipo B, RCA, S-VIDEO,wifi </t>
  </si>
  <si>
    <t xml:space="preserve">TELÓN CON TRÍPODE </t>
  </si>
  <si>
    <t>TELÓN CON TRÍPODE Un telón  TT-15 metálico con roller extensivo, soportes y trípode de  153 X 153 CMS. suficientemente fuerte. Base totalmente removible y segura.</t>
  </si>
  <si>
    <t>IMPRESORA MULTIFUNCIONAL</t>
  </si>
  <si>
    <t>Impresora/Fotocopiadora/Escaner- RESOLUCIÒN DE IMPRESIÒN: -4800 x 1200 dpi- RESOLUCIÒN ESCANER: -600 x 1200 dpi CONECTIVIDAD: -USB-WIFI Con sistemas de tanque de tinta RENDIEMIENTO: -6000 PG N/B 7000 COLOR</t>
  </si>
  <si>
    <t>COMPUTADOR  PORTÁTIL</t>
  </si>
  <si>
    <t>Computador portátil multimarca 14" Pulgadas - Intel Core i3 - RAM 8GB - Disco SSD 512 GB</t>
  </si>
  <si>
    <t>DISCO DURO</t>
  </si>
  <si>
    <t>DISCO DURO Capacidad de 1TB Basic USB 3.0, amplio espacio para almacenar documentos, fotos, música y más, compacto y portátil.</t>
  </si>
  <si>
    <t xml:space="preserve"> CAJAS DE ESFEROS NEGROS</t>
  </si>
  <si>
    <t>Cajas de esferos negros para escritorio X 12 U.</t>
  </si>
  <si>
    <t xml:space="preserve">RESMAS DE PAPEL </t>
  </si>
  <si>
    <t>Resmas de papel bond, tamaño carta para imprimir</t>
  </si>
  <si>
    <t xml:space="preserve">CÁMARAS FOTOGRÁFICA CON GRABACIÓN DE VIDEO PROFESIONAL </t>
  </si>
  <si>
    <t>Cámara Profesional De 24.2mp Y Videos 4k
Características
Procesador de la imagen: BIONZ X o Equivalente
Formatos de la imagen: RAW
Formatos del video: AVCHD, XAVC S
Es solo cuerpo: No
Con transmisión en vivo: No
Con función de grabación de video: Sí
Con función de impresión: Sí
Composición de la batería: Ion de litio (Li-ion)
Tipo de batería: NP-FW50
Con flash incorporado: Sí
Tipo de sensor óptico: CMOS
Tamaño del sensor óptico: 23.5 mm x 15.6 mm
Tipo de cámara: Sin espejo
Resolución de imagen de la cámara: 24,2 Mpx
Tamaño de la pantalla: 2,95 "
Sensibilidad ISO: 100-102400
Conectividad: Bluetooth, Wi-Fi, NFC
Es a prueba de agua: No
Zoom óptico: 3x
Zoom digital: 8x
Peso y dimensiones
Ancho 12 cm
Altura 6,69 cm
Profundidad 5,97 cm
Peso 403 g
Tipos de tarjetas de memoria
Memory Stick Micro, Memory Stick Pro Duo, Memory Stick Pro-HG Duo, Micro-SD, Micro-SDHC, Micro-SDXC, SD, SDHC UHS-I, SDXC UHS-I</t>
  </si>
  <si>
    <t>MEGÁFONOS</t>
  </si>
  <si>
    <t>Corneta, Grabación de 15”, Micrófono con control de volumen.. Mp3 player, Potencia: 25 Watts. Entrada USB y SD.
Batería de litio</t>
  </si>
  <si>
    <t xml:space="preserve">USB </t>
  </si>
  <si>
    <t>Memoria USB con capacidad de 64GB.  Interfaz Host USB 2.0/2.0. Alta velocidad de lectura mayor a los 6MB/s. Marcadas con el Logo de la Instancia</t>
  </si>
  <si>
    <t>“ADQUISICIÓN DE BIENES Y EQUIPOS TECNOLÓGICOS PARA FORTALECER LA PARTICIPACIÓN 
CIUDADANA Y LA COMUNICACIÓN COMUNITARIA EN LA LOCALIDAD DE FONTIBÓN, EN EL MARCO DEL PROYECTO 2417 - FONTIBÓN CAMINA HACIA UNA DEMOCRACIA PARTICIPATIVA”</t>
  </si>
  <si>
    <t>CANTIDAD</t>
  </si>
  <si>
    <t>NOMBRE</t>
  </si>
  <si>
    <t>VALOR</t>
  </si>
  <si>
    <t>HENRRY DAVID CAJICÀ RINCÒN</t>
  </si>
  <si>
    <t>ELEMENTOS ASOSALITRE</t>
  </si>
  <si>
    <t>PRECIO UNITARIO OFERTADO ANTES DE IVA</t>
  </si>
  <si>
    <t>IVA</t>
  </si>
  <si>
    <t>VALOR TOTAL</t>
  </si>
  <si>
    <t>TOTAL</t>
  </si>
  <si>
    <t>SALDO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</si>
</sst>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8" formatCode="&quot;$&quot;\ #,##0.00;[Red]\-&quot;$&quot;\ #,##0.00"/>
    <numFmt numFmtId="42" formatCode="_-&quot;$&quot;\ * #,##0_-;\-&quot;$&quot;\ * #,##0_-;_-&quot;$&quot;\ * &quot;-&quot;_-;_-@_-"/>
    <numFmt numFmtId="44" formatCode="_-&quot;$&quot;\ * #,##0.00_-;\-&quot;$&quot;\ * #,##0.00_-;_-&quot;$&quot;\ * &quot;-&quot;??_-;_-@_-"/>
    <numFmt numFmtId="164" formatCode="_-[$$-240A]\ * #,##0.00_-;\-[$$-240A]\ * #,##0.00_-;_-[$$-240A]\ * &quot;-&quot;??_-;_-@_-"/>
  </numFmts>
  <fonts count="9" x14ac:knownFonts="1">
    <font>
      <sz val="11"/>
      <color theme="1"/>
      <name val="Aptos Narrow"/>
      <family val="2"/>
      <scheme val="minor"/>
    </font>
    <font>
      <sz val="11"/>
      <color theme="1"/>
      <name val="Aptos Narrow"/>
      <family val="2"/>
      <scheme val="minor"/>
    </font>
    <font>
      <sz val="10"/>
      <name val="Arial"/>
      <family val="2"/>
    </font>
    <font>
      <b/>
      <sz val="12"/>
      <name val="Garamond"/>
      <family val="1"/>
    </font>
    <font>
      <b/>
      <sz val="11"/>
      <color rgb="FF000000"/>
      <name val="Garamond"/>
      <family val="1"/>
    </font>
    <font>
      <sz val="11"/>
      <color rgb="FF000000"/>
      <name val="Garamond"/>
      <family val="1"/>
    </font>
    <font>
      <sz val="11"/>
      <color theme="1"/>
      <name val="Garamond"/>
      <family val="1"/>
    </font>
    <font>
      <sz val="11"/>
      <color theme="0"/>
      <name val="Garamond"/>
      <family val="1"/>
    </font>
    <font>
      <b/>
      <sz val="11"/>
      <color theme="1"/>
      <name val="Aptos Narrow"/>
      <scheme val="minor"/>
    </font>
  </fonts>
  <fills count="9">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0" tint="-4.9989318521683403E-2"/>
        <bgColor rgb="FF000000"/>
      </patternFill>
    </fill>
    <fill>
      <patternFill patternType="solid">
        <fgColor theme="4"/>
        <bgColor indexed="64"/>
      </patternFill>
    </fill>
    <fill>
      <patternFill patternType="solid">
        <fgColor theme="0"/>
        <bgColor rgb="FF000000"/>
      </patternFill>
    </fill>
    <fill>
      <patternFill patternType="solid">
        <fgColor rgb="FFFFFF00"/>
        <bgColor indexed="64"/>
      </patternFill>
    </fill>
  </fills>
  <borders count="17">
    <border>
      <left/>
      <right/>
      <top/>
      <bottom/>
      <diagonal/>
    </border>
    <border>
      <left style="medium">
        <color indexed="64"/>
      </left>
      <right/>
      <top style="medium">
        <color indexed="64"/>
      </top>
      <bottom/>
      <diagonal/>
    </border>
    <border>
      <left/>
      <right/>
      <top style="medium">
        <color indexed="64"/>
      </top>
      <bottom/>
      <diagonal/>
    </border>
    <border>
      <left style="thin">
        <color indexed="64"/>
      </left>
      <right/>
      <top/>
      <bottom style="thin">
        <color indexed="64"/>
      </bottom>
      <diagonal/>
    </border>
    <border>
      <left style="medium">
        <color rgb="FF000000"/>
      </left>
      <right/>
      <top/>
      <bottom style="thin">
        <color indexed="64"/>
      </bottom>
      <diagonal/>
    </border>
    <border>
      <left style="thin">
        <color indexed="64"/>
      </left>
      <right style="medium">
        <color rgb="FF000000"/>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rgb="FF000000"/>
      </left>
      <right/>
      <top/>
      <bottom style="medium">
        <color rgb="FF000000"/>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s>
  <cellStyleXfs count="4">
    <xf numFmtId="0" fontId="0" fillId="0" borderId="0"/>
    <xf numFmtId="44" fontId="1" fillId="0" borderId="0" applyFont="0" applyFill="0" applyBorder="0" applyAlignment="0" applyProtection="0"/>
    <xf numFmtId="0" fontId="2" fillId="0" borderId="0"/>
    <xf numFmtId="42" fontId="2" fillId="0" borderId="0" applyFill="0" applyBorder="0" applyAlignment="0" applyProtection="0"/>
  </cellStyleXfs>
  <cellXfs count="57">
    <xf numFmtId="0" fontId="0" fillId="0" borderId="0" xfId="0"/>
    <xf numFmtId="0" fontId="0" fillId="0" borderId="0" xfId="0" applyAlignment="1">
      <alignment vertical="center"/>
    </xf>
    <xf numFmtId="0" fontId="5" fillId="2" borderId="7" xfId="0" applyFont="1" applyFill="1" applyBorder="1" applyAlignment="1">
      <alignment horizontal="center" vertical="center" wrapText="1"/>
    </xf>
    <xf numFmtId="0" fontId="6" fillId="0" borderId="0" xfId="0" applyFont="1"/>
    <xf numFmtId="8" fontId="7" fillId="6" borderId="9" xfId="0" applyNumberFormat="1" applyFont="1" applyFill="1" applyBorder="1" applyAlignment="1">
      <alignment horizontal="center" vertical="center"/>
    </xf>
    <xf numFmtId="8" fontId="7" fillId="6" borderId="5" xfId="0" applyNumberFormat="1" applyFont="1" applyFill="1" applyBorder="1" applyAlignment="1">
      <alignment horizontal="center" vertical="center"/>
    </xf>
    <xf numFmtId="0" fontId="4" fillId="5" borderId="7" xfId="0" applyFont="1" applyFill="1" applyBorder="1" applyAlignment="1">
      <alignment vertical="center" wrapText="1"/>
    </xf>
    <xf numFmtId="0" fontId="3" fillId="2" borderId="1" xfId="2" applyFont="1" applyFill="1" applyBorder="1" applyAlignment="1">
      <alignment wrapText="1"/>
    </xf>
    <xf numFmtId="0" fontId="3" fillId="2" borderId="2" xfId="2" applyFont="1" applyFill="1" applyBorder="1" applyAlignment="1">
      <alignment wrapText="1"/>
    </xf>
    <xf numFmtId="0" fontId="3" fillId="2" borderId="0" xfId="2" applyFont="1" applyFill="1" applyAlignment="1">
      <alignment wrapText="1"/>
    </xf>
    <xf numFmtId="1" fontId="3" fillId="2" borderId="0" xfId="2" applyNumberFormat="1" applyFont="1" applyFill="1" applyAlignment="1">
      <alignment wrapText="1"/>
    </xf>
    <xf numFmtId="1" fontId="4" fillId="5" borderId="7" xfId="0" applyNumberFormat="1" applyFont="1" applyFill="1" applyBorder="1" applyAlignment="1">
      <alignment vertical="center" wrapText="1"/>
    </xf>
    <xf numFmtId="1" fontId="7" fillId="6" borderId="0" xfId="0" applyNumberFormat="1" applyFont="1" applyFill="1" applyAlignment="1">
      <alignment horizontal="center" vertical="center"/>
    </xf>
    <xf numFmtId="1" fontId="6" fillId="0" borderId="0" xfId="0" applyNumberFormat="1" applyFont="1"/>
    <xf numFmtId="1" fontId="0" fillId="0" borderId="0" xfId="0" applyNumberFormat="1"/>
    <xf numFmtId="164" fontId="3" fillId="2" borderId="0" xfId="2" applyNumberFormat="1" applyFont="1" applyFill="1" applyAlignment="1">
      <alignment vertical="center" wrapText="1"/>
    </xf>
    <xf numFmtId="164" fontId="0" fillId="0" borderId="0" xfId="0" applyNumberFormat="1" applyAlignment="1">
      <alignment vertical="center"/>
    </xf>
    <xf numFmtId="164" fontId="8" fillId="0" borderId="7" xfId="0" applyNumberFormat="1" applyFont="1" applyBorder="1" applyAlignment="1">
      <alignment vertical="center"/>
    </xf>
    <xf numFmtId="164" fontId="0" fillId="0" borderId="7" xfId="0" applyNumberFormat="1" applyBorder="1" applyAlignment="1">
      <alignment vertical="center"/>
    </xf>
    <xf numFmtId="164" fontId="0" fillId="0" borderId="10" xfId="0" applyNumberFormat="1" applyBorder="1" applyAlignment="1">
      <alignment vertical="center"/>
    </xf>
    <xf numFmtId="1" fontId="3" fillId="2" borderId="7" xfId="3" applyNumberFormat="1" applyFont="1" applyFill="1" applyBorder="1" applyAlignment="1">
      <alignment horizontal="center" vertical="center"/>
    </xf>
    <xf numFmtId="0" fontId="4" fillId="3" borderId="7" xfId="0" applyFont="1" applyFill="1" applyBorder="1" applyAlignment="1">
      <alignment vertical="center" wrapText="1"/>
    </xf>
    <xf numFmtId="0" fontId="4" fillId="4" borderId="7" xfId="0" applyFont="1" applyFill="1" applyBorder="1" applyAlignment="1">
      <alignment vertical="center" wrapText="1"/>
    </xf>
    <xf numFmtId="0" fontId="4" fillId="2" borderId="7" xfId="0" applyFont="1" applyFill="1" applyBorder="1" applyAlignment="1">
      <alignment horizontal="center" vertical="center" wrapText="1"/>
    </xf>
    <xf numFmtId="0" fontId="4" fillId="7" borderId="7" xfId="0" applyFont="1" applyFill="1" applyBorder="1" applyAlignment="1">
      <alignment horizontal="center" vertical="center" wrapText="1"/>
    </xf>
    <xf numFmtId="8" fontId="6" fillId="2" borderId="7" xfId="0" applyNumberFormat="1" applyFont="1" applyFill="1" applyBorder="1" applyAlignment="1">
      <alignment horizontal="center" vertical="center"/>
    </xf>
    <xf numFmtId="1" fontId="6" fillId="2" borderId="7" xfId="1" applyNumberFormat="1" applyFont="1" applyFill="1" applyBorder="1" applyAlignment="1">
      <alignment horizontal="center" vertical="center"/>
    </xf>
    <xf numFmtId="164" fontId="0" fillId="2" borderId="7" xfId="0" applyNumberFormat="1" applyFill="1" applyBorder="1" applyAlignment="1">
      <alignment vertical="center"/>
    </xf>
    <xf numFmtId="0" fontId="4" fillId="2" borderId="6" xfId="0" applyFont="1" applyFill="1" applyBorder="1" applyAlignment="1">
      <alignment horizontal="center" vertical="center" wrapText="1"/>
    </xf>
    <xf numFmtId="8" fontId="6" fillId="2" borderId="8" xfId="0" applyNumberFormat="1" applyFont="1" applyFill="1" applyBorder="1" applyAlignment="1">
      <alignment horizontal="center" vertical="center"/>
    </xf>
    <xf numFmtId="8" fontId="6" fillId="2" borderId="4" xfId="0" applyNumberFormat="1" applyFont="1" applyFill="1" applyBorder="1" applyAlignment="1">
      <alignment horizontal="center" vertical="center"/>
    </xf>
    <xf numFmtId="8" fontId="6" fillId="2" borderId="3" xfId="0" applyNumberFormat="1" applyFont="1" applyFill="1" applyBorder="1" applyAlignment="1">
      <alignment horizontal="center" vertical="center"/>
    </xf>
    <xf numFmtId="1" fontId="6" fillId="2" borderId="7" xfId="0" applyNumberFormat="1" applyFont="1" applyFill="1" applyBorder="1" applyAlignment="1">
      <alignment horizontal="center" vertical="center"/>
    </xf>
    <xf numFmtId="0" fontId="5" fillId="2" borderId="8" xfId="0" applyFont="1" applyFill="1" applyBorder="1" applyAlignment="1">
      <alignment horizontal="center" vertical="center" wrapText="1"/>
    </xf>
    <xf numFmtId="0" fontId="4" fillId="5" borderId="16" xfId="0" applyFont="1" applyFill="1" applyBorder="1" applyAlignment="1">
      <alignment vertical="center" wrapText="1"/>
    </xf>
    <xf numFmtId="1" fontId="4" fillId="5" borderId="16" xfId="0" applyNumberFormat="1" applyFont="1" applyFill="1" applyBorder="1" applyAlignment="1">
      <alignment vertical="center" wrapText="1"/>
    </xf>
    <xf numFmtId="8" fontId="0" fillId="0" borderId="7" xfId="0" applyNumberFormat="1" applyBorder="1" applyAlignment="1">
      <alignment vertical="center"/>
    </xf>
    <xf numFmtId="1" fontId="0" fillId="0" borderId="7" xfId="0" applyNumberFormat="1" applyBorder="1"/>
    <xf numFmtId="8" fontId="0" fillId="2" borderId="7" xfId="0" applyNumberFormat="1" applyFill="1" applyBorder="1" applyAlignment="1">
      <alignment vertical="center"/>
    </xf>
    <xf numFmtId="8" fontId="0" fillId="0" borderId="7" xfId="0" applyNumberFormat="1" applyBorder="1"/>
    <xf numFmtId="0" fontId="0" fillId="0" borderId="7" xfId="0" applyBorder="1" applyAlignment="1">
      <alignment vertical="center"/>
    </xf>
    <xf numFmtId="1" fontId="0" fillId="2" borderId="7" xfId="0" applyNumberFormat="1" applyFill="1" applyBorder="1" applyAlignment="1">
      <alignment horizontal="center" vertical="center"/>
    </xf>
    <xf numFmtId="164" fontId="0" fillId="8" borderId="3" xfId="0" applyNumberFormat="1" applyFill="1" applyBorder="1" applyAlignment="1">
      <alignment horizontal="center" vertical="center"/>
    </xf>
    <xf numFmtId="164" fontId="0" fillId="8" borderId="15" xfId="0" applyNumberFormat="1" applyFill="1" applyBorder="1" applyAlignment="1">
      <alignment horizontal="center" vertical="center"/>
    </xf>
    <xf numFmtId="164" fontId="0" fillId="8" borderId="7" xfId="0" applyNumberFormat="1" applyFill="1" applyBorder="1" applyAlignment="1">
      <alignment horizontal="center" vertical="center"/>
    </xf>
    <xf numFmtId="0" fontId="3" fillId="2" borderId="7" xfId="2" applyFont="1" applyFill="1" applyBorder="1" applyAlignment="1">
      <alignment horizontal="center" vertical="center" wrapText="1"/>
    </xf>
    <xf numFmtId="0" fontId="5" fillId="0" borderId="7" xfId="0" applyFont="1" applyBorder="1" applyAlignment="1">
      <alignment horizontal="center" vertical="center" wrapText="1"/>
    </xf>
    <xf numFmtId="44" fontId="4" fillId="0" borderId="7" xfId="1" applyFont="1" applyBorder="1" applyAlignment="1">
      <alignment horizontal="center" vertical="center" wrapText="1"/>
    </xf>
    <xf numFmtId="42" fontId="3" fillId="2" borderId="7" xfId="3" applyFont="1" applyFill="1" applyBorder="1" applyAlignment="1">
      <alignment horizontal="center" vertical="center"/>
    </xf>
    <xf numFmtId="0" fontId="4" fillId="3" borderId="7" xfId="0" applyFont="1" applyFill="1" applyBorder="1" applyAlignment="1">
      <alignment horizontal="center" vertical="center" wrapText="1"/>
    </xf>
    <xf numFmtId="0" fontId="3" fillId="2" borderId="11" xfId="2" applyFont="1" applyFill="1" applyBorder="1" applyAlignment="1">
      <alignment horizontal="center" vertical="center" wrapText="1"/>
    </xf>
    <xf numFmtId="0" fontId="3" fillId="2" borderId="12" xfId="2" applyFont="1" applyFill="1" applyBorder="1" applyAlignment="1">
      <alignment horizontal="center" vertical="center" wrapText="1"/>
    </xf>
    <xf numFmtId="0" fontId="3" fillId="2" borderId="13" xfId="2" applyFont="1" applyFill="1" applyBorder="1" applyAlignment="1">
      <alignment horizontal="center" vertical="center" wrapText="1"/>
    </xf>
    <xf numFmtId="0" fontId="3" fillId="2" borderId="3" xfId="2" applyFont="1" applyFill="1" applyBorder="1" applyAlignment="1">
      <alignment horizontal="center" vertical="center" wrapText="1"/>
    </xf>
    <xf numFmtId="0" fontId="3" fillId="2" borderId="14" xfId="2" applyFont="1" applyFill="1" applyBorder="1" applyAlignment="1">
      <alignment horizontal="center" vertical="center" wrapText="1"/>
    </xf>
    <xf numFmtId="0" fontId="3" fillId="2" borderId="15" xfId="2" applyFont="1" applyFill="1" applyBorder="1" applyAlignment="1">
      <alignment horizontal="center" vertical="center" wrapText="1"/>
    </xf>
    <xf numFmtId="8" fontId="0" fillId="0" borderId="0" xfId="0" applyNumberFormat="1" applyAlignment="1">
      <alignment vertical="center"/>
    </xf>
  </cellXfs>
  <cellStyles count="4">
    <cellStyle name="Moneda" xfId="1" builtinId="4"/>
    <cellStyle name="Moneda [0] 2" xfId="3" xr:uid="{00000000-0005-0000-0000-000001000000}"/>
    <cellStyle name="Normal" xfId="0" builtinId="0"/>
    <cellStyle name="Normal 2 2"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5</xdr:col>
      <xdr:colOff>259080</xdr:colOff>
      <xdr:row>23</xdr:row>
      <xdr:rowOff>7620</xdr:rowOff>
    </xdr:from>
    <xdr:to>
      <xdr:col>7</xdr:col>
      <xdr:colOff>0</xdr:colOff>
      <xdr:row>24</xdr:row>
      <xdr:rowOff>38100</xdr:rowOff>
    </xdr:to>
    <xdr:sp macro="" textlink="">
      <xdr:nvSpPr>
        <xdr:cNvPr id="2" name="Rectángulo 1">
          <a:extLst>
            <a:ext uri="{FF2B5EF4-FFF2-40B4-BE49-F238E27FC236}">
              <a16:creationId xmlns:a16="http://schemas.microsoft.com/office/drawing/2014/main" id="{00000000-0008-0000-0000-000002000000}"/>
            </a:ext>
          </a:extLst>
        </xdr:cNvPr>
        <xdr:cNvSpPr/>
      </xdr:nvSpPr>
      <xdr:spPr>
        <a:xfrm>
          <a:off x="5278755" y="120451245"/>
          <a:ext cx="1788795" cy="230505"/>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Valor a Evaluar por la Entidad </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5"/>
  <sheetViews>
    <sheetView topLeftCell="A15" zoomScale="85" zoomScaleNormal="85" zoomScaleSheetLayoutView="95" workbookViewId="0">
      <selection activeCell="K24" sqref="K24"/>
    </sheetView>
  </sheetViews>
  <sheetFormatPr baseColWidth="10" defaultColWidth="11.42578125" defaultRowHeight="15" x14ac:dyDescent="0.25"/>
  <cols>
    <col min="2" max="2" width="15.140625" customWidth="1"/>
    <col min="3" max="3" width="16.28515625" customWidth="1"/>
    <col min="4" max="4" width="24.7109375" customWidth="1"/>
    <col min="5" max="5" width="12.140625" bestFit="1" customWidth="1"/>
    <col min="6" max="6" width="12.85546875" customWidth="1"/>
    <col min="7" max="7" width="17.85546875" customWidth="1"/>
    <col min="8" max="8" width="15.85546875" customWidth="1"/>
    <col min="9" max="9" width="16" customWidth="1"/>
    <col min="10" max="10" width="13.140625" style="14" customWidth="1"/>
    <col min="11" max="11" width="15.140625" style="16" customWidth="1"/>
  </cols>
  <sheetData>
    <row r="1" spans="1:11" ht="15.75" x14ac:dyDescent="0.25">
      <c r="A1" s="7"/>
      <c r="B1" s="8"/>
      <c r="C1" s="8"/>
      <c r="D1" s="8"/>
      <c r="E1" s="8"/>
      <c r="F1" s="8"/>
      <c r="G1" s="8"/>
      <c r="H1" s="8"/>
      <c r="I1" s="9"/>
      <c r="J1" s="10"/>
      <c r="K1" s="15"/>
    </row>
    <row r="2" spans="1:11" ht="15.75" customHeight="1" x14ac:dyDescent="0.25">
      <c r="A2" s="50" t="s">
        <v>51</v>
      </c>
      <c r="B2" s="51"/>
      <c r="C2" s="51"/>
      <c r="D2" s="51"/>
      <c r="E2" s="51"/>
      <c r="F2" s="51"/>
      <c r="G2" s="51"/>
      <c r="H2" s="51"/>
      <c r="I2" s="51"/>
      <c r="J2" s="51"/>
      <c r="K2" s="52"/>
    </row>
    <row r="3" spans="1:11" ht="15" customHeight="1" x14ac:dyDescent="0.25">
      <c r="A3" s="53"/>
      <c r="B3" s="54"/>
      <c r="C3" s="54"/>
      <c r="D3" s="54"/>
      <c r="E3" s="54"/>
      <c r="F3" s="54"/>
      <c r="G3" s="54"/>
      <c r="H3" s="54"/>
      <c r="I3" s="54"/>
      <c r="J3" s="54"/>
      <c r="K3" s="55"/>
    </row>
    <row r="4" spans="1:11" ht="15.75" hidden="1" x14ac:dyDescent="0.25">
      <c r="A4" s="48"/>
      <c r="B4" s="48"/>
      <c r="C4" s="48"/>
      <c r="D4" s="48"/>
      <c r="E4" s="48"/>
      <c r="F4" s="48"/>
      <c r="G4" s="48"/>
      <c r="H4" s="48"/>
      <c r="I4" s="48"/>
      <c r="J4" s="20"/>
      <c r="K4" s="18"/>
    </row>
    <row r="5" spans="1:11" ht="51" customHeight="1" x14ac:dyDescent="0.25">
      <c r="A5" s="49" t="s">
        <v>0</v>
      </c>
      <c r="B5" s="49"/>
      <c r="C5" s="49"/>
      <c r="D5" s="46" t="s">
        <v>46</v>
      </c>
      <c r="E5" s="46"/>
      <c r="F5" s="46"/>
      <c r="G5" s="46"/>
      <c r="H5" s="46"/>
      <c r="I5" s="46"/>
      <c r="J5" s="46"/>
      <c r="K5" s="46"/>
    </row>
    <row r="6" spans="1:11" ht="27.6" customHeight="1" x14ac:dyDescent="0.25">
      <c r="A6" s="49" t="s">
        <v>48</v>
      </c>
      <c r="B6" s="49"/>
      <c r="C6" s="49"/>
      <c r="D6" s="47" t="s">
        <v>50</v>
      </c>
      <c r="E6" s="47"/>
      <c r="F6" s="47"/>
      <c r="G6" s="47"/>
      <c r="H6" s="47"/>
      <c r="I6" s="47"/>
      <c r="J6" s="47"/>
      <c r="K6" s="47"/>
    </row>
    <row r="7" spans="1:11" s="1" customFormat="1" ht="87" customHeight="1" x14ac:dyDescent="0.25">
      <c r="A7" s="21" t="s">
        <v>1</v>
      </c>
      <c r="B7" s="21" t="s">
        <v>2</v>
      </c>
      <c r="C7" s="21" t="s">
        <v>3</v>
      </c>
      <c r="D7" s="21" t="s">
        <v>4</v>
      </c>
      <c r="E7" s="21" t="s">
        <v>5</v>
      </c>
      <c r="F7" s="21" t="s">
        <v>6</v>
      </c>
      <c r="G7" s="22" t="s">
        <v>7</v>
      </c>
      <c r="H7" s="6" t="s">
        <v>8</v>
      </c>
      <c r="I7" s="6" t="s">
        <v>9</v>
      </c>
      <c r="J7" s="11" t="s">
        <v>47</v>
      </c>
      <c r="K7" s="17" t="s">
        <v>49</v>
      </c>
    </row>
    <row r="8" spans="1:11" ht="255" x14ac:dyDescent="0.25">
      <c r="A8" s="23">
        <v>1</v>
      </c>
      <c r="B8" s="24" t="s">
        <v>10</v>
      </c>
      <c r="C8" s="2" t="s">
        <v>11</v>
      </c>
      <c r="D8" s="2" t="s">
        <v>12</v>
      </c>
      <c r="E8" s="2" t="s">
        <v>13</v>
      </c>
      <c r="F8" s="2">
        <v>1</v>
      </c>
      <c r="G8" s="25">
        <v>987868</v>
      </c>
      <c r="H8" s="25">
        <v>987800</v>
      </c>
      <c r="I8" s="25">
        <f>+F8*H8</f>
        <v>987800</v>
      </c>
      <c r="J8" s="26">
        <v>1</v>
      </c>
      <c r="K8" s="27">
        <f>I8*J8</f>
        <v>987800</v>
      </c>
    </row>
    <row r="9" spans="1:11" ht="202.15" customHeight="1" x14ac:dyDescent="0.25">
      <c r="A9" s="28">
        <v>2</v>
      </c>
      <c r="B9" s="24" t="s">
        <v>14</v>
      </c>
      <c r="C9" s="2" t="s">
        <v>11</v>
      </c>
      <c r="D9" s="2" t="s">
        <v>15</v>
      </c>
      <c r="E9" s="2" t="s">
        <v>13</v>
      </c>
      <c r="F9" s="2">
        <v>1</v>
      </c>
      <c r="G9" s="29">
        <v>501854</v>
      </c>
      <c r="H9" s="30">
        <v>501800</v>
      </c>
      <c r="I9" s="31">
        <f t="shared" ref="I9:I23" si="0">+F9*H9</f>
        <v>501800</v>
      </c>
      <c r="J9" s="26">
        <v>1</v>
      </c>
      <c r="K9" s="27">
        <f>I9*J9</f>
        <v>501800</v>
      </c>
    </row>
    <row r="10" spans="1:11" ht="45" x14ac:dyDescent="0.25">
      <c r="A10" s="28">
        <v>6</v>
      </c>
      <c r="B10" s="23" t="s">
        <v>16</v>
      </c>
      <c r="C10" s="2" t="s">
        <v>17</v>
      </c>
      <c r="D10" s="2" t="s">
        <v>18</v>
      </c>
      <c r="E10" s="2" t="s">
        <v>13</v>
      </c>
      <c r="F10" s="2">
        <v>1</v>
      </c>
      <c r="G10" s="29">
        <v>455689</v>
      </c>
      <c r="H10" s="30">
        <v>455600</v>
      </c>
      <c r="I10" s="31">
        <f t="shared" si="0"/>
        <v>455600</v>
      </c>
      <c r="J10" s="32">
        <v>1</v>
      </c>
      <c r="K10" s="27">
        <f t="shared" ref="K10:K23" si="1">I10*J10</f>
        <v>455600</v>
      </c>
    </row>
    <row r="11" spans="1:11" ht="150" x14ac:dyDescent="0.25">
      <c r="A11" s="28">
        <v>7</v>
      </c>
      <c r="B11" s="24" t="s">
        <v>19</v>
      </c>
      <c r="C11" s="2" t="s">
        <v>11</v>
      </c>
      <c r="D11" s="2" t="s">
        <v>20</v>
      </c>
      <c r="E11" s="2" t="s">
        <v>13</v>
      </c>
      <c r="F11" s="2">
        <v>1</v>
      </c>
      <c r="G11" s="29">
        <v>813260</v>
      </c>
      <c r="H11" s="30">
        <v>813200</v>
      </c>
      <c r="I11" s="31">
        <f t="shared" si="0"/>
        <v>813200</v>
      </c>
      <c r="J11" s="32">
        <v>1</v>
      </c>
      <c r="K11" s="27">
        <f>I11*J11</f>
        <v>813200</v>
      </c>
    </row>
    <row r="12" spans="1:11" ht="90" x14ac:dyDescent="0.25">
      <c r="A12" s="28">
        <v>9</v>
      </c>
      <c r="B12" s="24" t="s">
        <v>21</v>
      </c>
      <c r="C12" s="2" t="s">
        <v>11</v>
      </c>
      <c r="D12" s="2" t="s">
        <v>22</v>
      </c>
      <c r="E12" s="2" t="s">
        <v>13</v>
      </c>
      <c r="F12" s="2">
        <v>1</v>
      </c>
      <c r="G12" s="29">
        <v>170133</v>
      </c>
      <c r="H12" s="30">
        <v>170100</v>
      </c>
      <c r="I12" s="31">
        <f t="shared" si="0"/>
        <v>170100</v>
      </c>
      <c r="J12" s="32">
        <v>3</v>
      </c>
      <c r="K12" s="27">
        <f>I12*J12</f>
        <v>510300</v>
      </c>
    </row>
    <row r="13" spans="1:11" ht="285" x14ac:dyDescent="0.25">
      <c r="A13" s="28">
        <v>15</v>
      </c>
      <c r="B13" s="24" t="s">
        <v>24</v>
      </c>
      <c r="C13" s="2" t="s">
        <v>11</v>
      </c>
      <c r="D13" s="2" t="s">
        <v>25</v>
      </c>
      <c r="E13" s="23" t="s">
        <v>13</v>
      </c>
      <c r="F13" s="2">
        <v>1</v>
      </c>
      <c r="G13" s="29">
        <v>602430</v>
      </c>
      <c r="H13" s="30">
        <v>602400</v>
      </c>
      <c r="I13" s="31">
        <f t="shared" si="0"/>
        <v>602400</v>
      </c>
      <c r="J13" s="32">
        <v>1</v>
      </c>
      <c r="K13" s="27">
        <f>I13*J13</f>
        <v>602400</v>
      </c>
    </row>
    <row r="14" spans="1:11" ht="210" x14ac:dyDescent="0.25">
      <c r="A14" s="28">
        <v>16</v>
      </c>
      <c r="B14" s="24" t="s">
        <v>26</v>
      </c>
      <c r="C14" s="2" t="s">
        <v>11</v>
      </c>
      <c r="D14" s="2" t="s">
        <v>27</v>
      </c>
      <c r="E14" s="23" t="s">
        <v>13</v>
      </c>
      <c r="F14" s="2">
        <v>1</v>
      </c>
      <c r="G14" s="29">
        <v>2798196</v>
      </c>
      <c r="H14" s="30">
        <v>2798100</v>
      </c>
      <c r="I14" s="31">
        <f t="shared" si="0"/>
        <v>2798100</v>
      </c>
      <c r="J14" s="32">
        <v>2</v>
      </c>
      <c r="K14" s="27">
        <f t="shared" si="1"/>
        <v>5596200</v>
      </c>
    </row>
    <row r="15" spans="1:11" ht="105" x14ac:dyDescent="0.25">
      <c r="A15" s="28">
        <v>17</v>
      </c>
      <c r="B15" s="24" t="s">
        <v>28</v>
      </c>
      <c r="C15" s="2" t="s">
        <v>23</v>
      </c>
      <c r="D15" s="2" t="s">
        <v>29</v>
      </c>
      <c r="E15" s="23" t="s">
        <v>13</v>
      </c>
      <c r="F15" s="2">
        <v>1</v>
      </c>
      <c r="G15" s="29">
        <v>427196</v>
      </c>
      <c r="H15" s="30">
        <v>427100</v>
      </c>
      <c r="I15" s="31">
        <f t="shared" si="0"/>
        <v>427100</v>
      </c>
      <c r="J15" s="32">
        <v>1</v>
      </c>
      <c r="K15" s="27">
        <f t="shared" si="1"/>
        <v>427100</v>
      </c>
    </row>
    <row r="16" spans="1:11" ht="150" x14ac:dyDescent="0.25">
      <c r="A16" s="28">
        <v>19</v>
      </c>
      <c r="B16" s="24" t="s">
        <v>30</v>
      </c>
      <c r="C16" s="2" t="s">
        <v>11</v>
      </c>
      <c r="D16" s="2" t="s">
        <v>31</v>
      </c>
      <c r="E16" s="23" t="s">
        <v>13</v>
      </c>
      <c r="F16" s="2">
        <v>1</v>
      </c>
      <c r="G16" s="29">
        <v>1132087</v>
      </c>
      <c r="H16" s="30">
        <v>1132000</v>
      </c>
      <c r="I16" s="31">
        <f t="shared" si="0"/>
        <v>1132000</v>
      </c>
      <c r="J16" s="32">
        <v>1</v>
      </c>
      <c r="K16" s="27">
        <f t="shared" si="1"/>
        <v>1132000</v>
      </c>
    </row>
    <row r="17" spans="1:11" ht="60" x14ac:dyDescent="0.25">
      <c r="A17" s="28">
        <v>20</v>
      </c>
      <c r="B17" s="24" t="s">
        <v>32</v>
      </c>
      <c r="C17" s="2" t="s">
        <v>11</v>
      </c>
      <c r="D17" s="2" t="s">
        <v>33</v>
      </c>
      <c r="E17" s="23" t="s">
        <v>13</v>
      </c>
      <c r="F17" s="2">
        <v>1</v>
      </c>
      <c r="G17" s="29">
        <v>3689683</v>
      </c>
      <c r="H17" s="30">
        <v>3689600</v>
      </c>
      <c r="I17" s="31">
        <f t="shared" si="0"/>
        <v>3689600</v>
      </c>
      <c r="J17" s="32">
        <v>1</v>
      </c>
      <c r="K17" s="27">
        <f>I17*J17</f>
        <v>3689600</v>
      </c>
    </row>
    <row r="18" spans="1:11" ht="90" x14ac:dyDescent="0.25">
      <c r="A18" s="28">
        <v>21</v>
      </c>
      <c r="B18" s="24" t="s">
        <v>34</v>
      </c>
      <c r="C18" s="2" t="s">
        <v>11</v>
      </c>
      <c r="D18" s="2" t="s">
        <v>35</v>
      </c>
      <c r="E18" s="23" t="s">
        <v>13</v>
      </c>
      <c r="F18" s="2">
        <v>1</v>
      </c>
      <c r="G18" s="29">
        <v>297256</v>
      </c>
      <c r="H18" s="30">
        <v>297200</v>
      </c>
      <c r="I18" s="31">
        <f t="shared" si="0"/>
        <v>297200</v>
      </c>
      <c r="J18" s="32">
        <v>2</v>
      </c>
      <c r="K18" s="27">
        <f>I18*J18</f>
        <v>594400</v>
      </c>
    </row>
    <row r="19" spans="1:11" ht="45" x14ac:dyDescent="0.25">
      <c r="A19" s="28">
        <v>33</v>
      </c>
      <c r="B19" s="24" t="s">
        <v>36</v>
      </c>
      <c r="C19" s="2" t="s">
        <v>23</v>
      </c>
      <c r="D19" s="2" t="s">
        <v>37</v>
      </c>
      <c r="E19" s="23" t="s">
        <v>13</v>
      </c>
      <c r="F19" s="2">
        <v>1</v>
      </c>
      <c r="G19" s="29">
        <v>16472</v>
      </c>
      <c r="H19" s="30">
        <v>16400</v>
      </c>
      <c r="I19" s="31">
        <f t="shared" si="0"/>
        <v>16400</v>
      </c>
      <c r="J19" s="32">
        <v>1</v>
      </c>
      <c r="K19" s="27">
        <f t="shared" si="1"/>
        <v>16400</v>
      </c>
    </row>
    <row r="20" spans="1:11" ht="30" x14ac:dyDescent="0.25">
      <c r="A20" s="28">
        <v>34</v>
      </c>
      <c r="B20" s="24" t="s">
        <v>38</v>
      </c>
      <c r="C20" s="2" t="s">
        <v>23</v>
      </c>
      <c r="D20" s="2" t="s">
        <v>39</v>
      </c>
      <c r="E20" s="23" t="s">
        <v>13</v>
      </c>
      <c r="F20" s="2">
        <v>1</v>
      </c>
      <c r="G20" s="29">
        <v>16006</v>
      </c>
      <c r="H20" s="30">
        <v>16000</v>
      </c>
      <c r="I20" s="31">
        <f t="shared" si="0"/>
        <v>16000</v>
      </c>
      <c r="J20" s="32">
        <v>4</v>
      </c>
      <c r="K20" s="27">
        <f t="shared" si="1"/>
        <v>64000</v>
      </c>
    </row>
    <row r="21" spans="1:11" ht="409.5" x14ac:dyDescent="0.25">
      <c r="A21" s="28">
        <v>47</v>
      </c>
      <c r="B21" s="24" t="s">
        <v>40</v>
      </c>
      <c r="C21" s="2" t="s">
        <v>11</v>
      </c>
      <c r="D21" s="2" t="s">
        <v>41</v>
      </c>
      <c r="E21" s="23" t="s">
        <v>13</v>
      </c>
      <c r="F21" s="2">
        <v>1</v>
      </c>
      <c r="G21" s="29">
        <v>4262083</v>
      </c>
      <c r="H21" s="30">
        <v>4262000</v>
      </c>
      <c r="I21" s="31">
        <f t="shared" si="0"/>
        <v>4262000</v>
      </c>
      <c r="J21" s="32">
        <v>1</v>
      </c>
      <c r="K21" s="27">
        <f>I21*J21</f>
        <v>4262000</v>
      </c>
    </row>
    <row r="22" spans="1:11" ht="90" x14ac:dyDescent="0.25">
      <c r="A22" s="28">
        <v>52</v>
      </c>
      <c r="B22" s="24" t="s">
        <v>42</v>
      </c>
      <c r="C22" s="2" t="s">
        <v>11</v>
      </c>
      <c r="D22" s="2" t="s">
        <v>43</v>
      </c>
      <c r="E22" s="23" t="s">
        <v>13</v>
      </c>
      <c r="F22" s="2">
        <v>1</v>
      </c>
      <c r="G22" s="29">
        <v>247422</v>
      </c>
      <c r="H22" s="30">
        <v>247400</v>
      </c>
      <c r="I22" s="31">
        <f t="shared" si="0"/>
        <v>247400</v>
      </c>
      <c r="J22" s="32">
        <v>1</v>
      </c>
      <c r="K22" s="27">
        <f t="shared" si="1"/>
        <v>247400</v>
      </c>
    </row>
    <row r="23" spans="1:11" ht="105" x14ac:dyDescent="0.25">
      <c r="A23" s="28">
        <v>53</v>
      </c>
      <c r="B23" s="24" t="s">
        <v>44</v>
      </c>
      <c r="C23" s="2" t="s">
        <v>11</v>
      </c>
      <c r="D23" s="2" t="s">
        <v>45</v>
      </c>
      <c r="E23" s="23" t="s">
        <v>13</v>
      </c>
      <c r="F23" s="2">
        <v>1</v>
      </c>
      <c r="G23" s="29">
        <v>31913</v>
      </c>
      <c r="H23" s="30">
        <v>31900</v>
      </c>
      <c r="I23" s="31">
        <f t="shared" si="0"/>
        <v>31900</v>
      </c>
      <c r="J23" s="32">
        <v>3</v>
      </c>
      <c r="K23" s="27">
        <f t="shared" si="1"/>
        <v>95700</v>
      </c>
    </row>
    <row r="24" spans="1:11" ht="15.75" thickBot="1" x14ac:dyDescent="0.3">
      <c r="B24" s="3"/>
      <c r="C24" s="3"/>
      <c r="D24" s="3"/>
      <c r="E24" s="3"/>
      <c r="F24" s="3"/>
      <c r="G24" s="3"/>
      <c r="H24" s="4">
        <f>SUM(H8:H23)</f>
        <v>16448600</v>
      </c>
      <c r="I24" s="5">
        <f>SUM(I8:I23)</f>
        <v>16448600</v>
      </c>
      <c r="J24" s="12"/>
      <c r="K24" s="19">
        <f>SUM(K8:K23)</f>
        <v>19995900</v>
      </c>
    </row>
    <row r="25" spans="1:11" x14ac:dyDescent="0.25">
      <c r="A25" s="3"/>
      <c r="B25" s="3"/>
      <c r="C25" s="3"/>
      <c r="D25" s="3"/>
      <c r="E25" s="3"/>
      <c r="F25" s="3"/>
      <c r="G25" s="3"/>
      <c r="H25" s="3"/>
      <c r="I25" s="3"/>
      <c r="J25" s="13"/>
    </row>
  </sheetData>
  <mergeCells count="6">
    <mergeCell ref="A2:K3"/>
    <mergeCell ref="A6:C6"/>
    <mergeCell ref="D6:K6"/>
    <mergeCell ref="A4:I4"/>
    <mergeCell ref="A5:C5"/>
    <mergeCell ref="D5:K5"/>
  </mergeCells>
  <pageMargins left="0.7" right="0.7" top="0.75" bottom="0.75" header="0.3" footer="0.3"/>
  <pageSetup scale="62"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4C3F01-924E-4770-B279-5B73E6925980}">
  <dimension ref="A1:N26"/>
  <sheetViews>
    <sheetView tabSelected="1" topLeftCell="A20" zoomScale="85" zoomScaleNormal="85" zoomScaleSheetLayoutView="95" workbookViewId="0">
      <selection activeCell="N21" sqref="N21"/>
    </sheetView>
  </sheetViews>
  <sheetFormatPr baseColWidth="10" defaultColWidth="11.42578125" defaultRowHeight="15" x14ac:dyDescent="0.25"/>
  <cols>
    <col min="2" max="2" width="15.140625" customWidth="1"/>
    <col min="3" max="3" width="16.28515625" customWidth="1"/>
    <col min="4" max="4" width="40.7109375" customWidth="1"/>
    <col min="5" max="5" width="12.140625" bestFit="1" customWidth="1"/>
    <col min="6" max="6" width="12.85546875" customWidth="1"/>
    <col min="7" max="7" width="16" customWidth="1"/>
    <col min="8" max="8" width="13.140625" style="14" customWidth="1"/>
    <col min="9" max="9" width="18.85546875" style="16" customWidth="1"/>
    <col min="10" max="10" width="11.42578125" style="14"/>
    <col min="11" max="11" width="16" style="1" customWidth="1"/>
    <col min="14" max="14" width="15" bestFit="1" customWidth="1"/>
  </cols>
  <sheetData>
    <row r="1" spans="1:11" ht="15.75" x14ac:dyDescent="0.25">
      <c r="A1" s="7"/>
      <c r="B1" s="8"/>
      <c r="C1" s="8"/>
      <c r="D1" s="8"/>
      <c r="E1" s="8"/>
      <c r="F1" s="8"/>
      <c r="G1" s="9"/>
      <c r="H1" s="10"/>
      <c r="I1" s="15"/>
    </row>
    <row r="2" spans="1:11" ht="15.75" customHeight="1" x14ac:dyDescent="0.25">
      <c r="A2" s="45" t="s">
        <v>51</v>
      </c>
      <c r="B2" s="45"/>
      <c r="C2" s="45"/>
      <c r="D2" s="45"/>
      <c r="E2" s="45"/>
      <c r="F2" s="45"/>
      <c r="G2" s="45"/>
      <c r="H2" s="45"/>
      <c r="I2" s="45"/>
      <c r="J2" s="45"/>
      <c r="K2" s="45"/>
    </row>
    <row r="3" spans="1:11" ht="15" customHeight="1" x14ac:dyDescent="0.25">
      <c r="A3" s="45"/>
      <c r="B3" s="45"/>
      <c r="C3" s="45"/>
      <c r="D3" s="45"/>
      <c r="E3" s="45"/>
      <c r="F3" s="45"/>
      <c r="G3" s="45"/>
      <c r="H3" s="45"/>
      <c r="I3" s="45"/>
      <c r="J3" s="45"/>
      <c r="K3" s="45"/>
    </row>
    <row r="4" spans="1:11" ht="15.75" hidden="1" x14ac:dyDescent="0.25">
      <c r="A4" s="48"/>
      <c r="B4" s="48"/>
      <c r="C4" s="48"/>
      <c r="D4" s="48"/>
      <c r="E4" s="48"/>
      <c r="F4" s="48"/>
      <c r="G4" s="48"/>
      <c r="H4" s="20"/>
      <c r="I4" s="18"/>
      <c r="J4" s="37"/>
      <c r="K4" s="40"/>
    </row>
    <row r="5" spans="1:11" ht="51" customHeight="1" x14ac:dyDescent="0.25">
      <c r="A5" s="49" t="s">
        <v>0</v>
      </c>
      <c r="B5" s="49"/>
      <c r="C5" s="49"/>
      <c r="D5" s="46" t="s">
        <v>46</v>
      </c>
      <c r="E5" s="46"/>
      <c r="F5" s="46"/>
      <c r="G5" s="46"/>
      <c r="H5" s="46"/>
      <c r="I5" s="46"/>
      <c r="J5" s="46"/>
      <c r="K5" s="46"/>
    </row>
    <row r="6" spans="1:11" ht="27.6" customHeight="1" x14ac:dyDescent="0.25">
      <c r="A6" s="49" t="s">
        <v>48</v>
      </c>
      <c r="B6" s="49"/>
      <c r="C6" s="49"/>
      <c r="D6" s="47" t="s">
        <v>50</v>
      </c>
      <c r="E6" s="47"/>
      <c r="F6" s="47"/>
      <c r="G6" s="47"/>
      <c r="H6" s="47"/>
      <c r="I6" s="47"/>
      <c r="J6" s="47"/>
      <c r="K6" s="47"/>
    </row>
    <row r="7" spans="1:11" s="1" customFormat="1" ht="87" customHeight="1" x14ac:dyDescent="0.25">
      <c r="A7" s="21" t="s">
        <v>1</v>
      </c>
      <c r="B7" s="21" t="s">
        <v>2</v>
      </c>
      <c r="C7" s="21" t="s">
        <v>3</v>
      </c>
      <c r="D7" s="21" t="s">
        <v>4</v>
      </c>
      <c r="E7" s="21" t="s">
        <v>5</v>
      </c>
      <c r="F7" s="21" t="s">
        <v>6</v>
      </c>
      <c r="G7" s="34" t="s">
        <v>52</v>
      </c>
      <c r="H7" s="34" t="s">
        <v>53</v>
      </c>
      <c r="I7" s="34" t="s">
        <v>8</v>
      </c>
      <c r="J7" s="35" t="s">
        <v>47</v>
      </c>
      <c r="K7" s="34" t="s">
        <v>54</v>
      </c>
    </row>
    <row r="8" spans="1:11" ht="215.45" customHeight="1" x14ac:dyDescent="0.25">
      <c r="A8" s="23">
        <v>1</v>
      </c>
      <c r="B8" s="24" t="s">
        <v>10</v>
      </c>
      <c r="C8" s="2" t="s">
        <v>11</v>
      </c>
      <c r="D8" s="2" t="s">
        <v>12</v>
      </c>
      <c r="E8" s="2" t="s">
        <v>13</v>
      </c>
      <c r="F8" s="33">
        <v>1</v>
      </c>
      <c r="G8" s="25">
        <v>617231.42000000004</v>
      </c>
      <c r="H8" s="25">
        <f>+G8*19%</f>
        <v>117273.96980000001</v>
      </c>
      <c r="I8" s="25">
        <f>+H8+G8</f>
        <v>734505.3898</v>
      </c>
      <c r="J8" s="32">
        <v>1</v>
      </c>
      <c r="K8" s="38">
        <f>I8*J8</f>
        <v>734505.3898</v>
      </c>
    </row>
    <row r="9" spans="1:11" ht="142.9" customHeight="1" x14ac:dyDescent="0.25">
      <c r="A9" s="28">
        <v>2</v>
      </c>
      <c r="B9" s="24" t="s">
        <v>14</v>
      </c>
      <c r="C9" s="2" t="s">
        <v>11</v>
      </c>
      <c r="D9" s="2" t="s">
        <v>15</v>
      </c>
      <c r="E9" s="2" t="s">
        <v>13</v>
      </c>
      <c r="F9" s="33">
        <v>1</v>
      </c>
      <c r="G9" s="25">
        <v>313552.06</v>
      </c>
      <c r="H9" s="25">
        <f t="shared" ref="H9:H23" si="0">+G9*19%</f>
        <v>59574.8914</v>
      </c>
      <c r="I9" s="25">
        <f>+H9+G9</f>
        <v>373126.95140000002</v>
      </c>
      <c r="J9" s="32">
        <v>1</v>
      </c>
      <c r="K9" s="38">
        <f t="shared" ref="K9:K23" si="1">I9*J9</f>
        <v>373126.95140000002</v>
      </c>
    </row>
    <row r="10" spans="1:11" ht="30" x14ac:dyDescent="0.25">
      <c r="A10" s="28">
        <v>6</v>
      </c>
      <c r="B10" s="23" t="s">
        <v>16</v>
      </c>
      <c r="C10" s="2" t="s">
        <v>17</v>
      </c>
      <c r="D10" s="2" t="s">
        <v>18</v>
      </c>
      <c r="E10" s="2" t="s">
        <v>13</v>
      </c>
      <c r="F10" s="33">
        <v>1</v>
      </c>
      <c r="G10" s="25">
        <v>284683.78000000003</v>
      </c>
      <c r="H10" s="25">
        <f t="shared" si="0"/>
        <v>54089.918200000007</v>
      </c>
      <c r="I10" s="25">
        <f t="shared" ref="I10:I23" si="2">+H10+G10</f>
        <v>338773.69820000004</v>
      </c>
      <c r="J10" s="41">
        <v>1</v>
      </c>
      <c r="K10" s="38">
        <f t="shared" si="1"/>
        <v>338773.69820000004</v>
      </c>
    </row>
    <row r="11" spans="1:11" ht="90" x14ac:dyDescent="0.25">
      <c r="A11" s="28">
        <v>7</v>
      </c>
      <c r="B11" s="24" t="s">
        <v>19</v>
      </c>
      <c r="C11" s="2" t="s">
        <v>11</v>
      </c>
      <c r="D11" s="2" t="s">
        <v>20</v>
      </c>
      <c r="E11" s="2" t="s">
        <v>13</v>
      </c>
      <c r="F11" s="33">
        <v>1</v>
      </c>
      <c r="G11" s="25">
        <v>508131.8</v>
      </c>
      <c r="H11" s="25">
        <f t="shared" si="0"/>
        <v>96545.042000000001</v>
      </c>
      <c r="I11" s="25">
        <f t="shared" si="2"/>
        <v>604676.84199999995</v>
      </c>
      <c r="J11" s="32">
        <v>1</v>
      </c>
      <c r="K11" s="38">
        <f t="shared" si="1"/>
        <v>604676.84199999995</v>
      </c>
    </row>
    <row r="12" spans="1:11" ht="45" x14ac:dyDescent="0.25">
      <c r="A12" s="28">
        <v>9</v>
      </c>
      <c r="B12" s="24" t="s">
        <v>21</v>
      </c>
      <c r="C12" s="2" t="s">
        <v>11</v>
      </c>
      <c r="D12" s="2" t="s">
        <v>22</v>
      </c>
      <c r="E12" s="2" t="s">
        <v>13</v>
      </c>
      <c r="F12" s="33">
        <v>1</v>
      </c>
      <c r="G12" s="25">
        <v>106287.78</v>
      </c>
      <c r="H12" s="25">
        <f t="shared" si="0"/>
        <v>20194.678199999998</v>
      </c>
      <c r="I12" s="25">
        <f t="shared" si="2"/>
        <v>126482.45819999999</v>
      </c>
      <c r="J12" s="32">
        <v>3</v>
      </c>
      <c r="K12" s="38">
        <f t="shared" si="1"/>
        <v>379447.37459999998</v>
      </c>
    </row>
    <row r="13" spans="1:11" ht="249" customHeight="1" x14ac:dyDescent="0.25">
      <c r="A13" s="28">
        <v>15</v>
      </c>
      <c r="B13" s="24" t="s">
        <v>24</v>
      </c>
      <c r="C13" s="2" t="s">
        <v>11</v>
      </c>
      <c r="D13" s="2" t="s">
        <v>25</v>
      </c>
      <c r="E13" s="23" t="s">
        <v>13</v>
      </c>
      <c r="F13" s="33">
        <v>1</v>
      </c>
      <c r="G13" s="25">
        <v>376412.4</v>
      </c>
      <c r="H13" s="25">
        <f t="shared" si="0"/>
        <v>71518.356</v>
      </c>
      <c r="I13" s="25">
        <f t="shared" si="2"/>
        <v>447930.75600000005</v>
      </c>
      <c r="J13" s="32">
        <v>1</v>
      </c>
      <c r="K13" s="38">
        <f t="shared" si="1"/>
        <v>447930.75600000005</v>
      </c>
    </row>
    <row r="14" spans="1:11" ht="120" x14ac:dyDescent="0.25">
      <c r="A14" s="28">
        <v>16</v>
      </c>
      <c r="B14" s="24" t="s">
        <v>26</v>
      </c>
      <c r="C14" s="2" t="s">
        <v>11</v>
      </c>
      <c r="D14" s="2" t="s">
        <v>27</v>
      </c>
      <c r="E14" s="23" t="s">
        <v>13</v>
      </c>
      <c r="F14" s="33">
        <v>1</v>
      </c>
      <c r="G14" s="25">
        <v>1748405.78</v>
      </c>
      <c r="H14" s="25">
        <f t="shared" si="0"/>
        <v>332197.09820000001</v>
      </c>
      <c r="I14" s="25">
        <f t="shared" si="2"/>
        <v>2080602.8782000002</v>
      </c>
      <c r="J14" s="32">
        <v>2</v>
      </c>
      <c r="K14" s="38">
        <f t="shared" si="1"/>
        <v>4161205.7564000003</v>
      </c>
    </row>
    <row r="15" spans="1:11" ht="60" x14ac:dyDescent="0.25">
      <c r="A15" s="28">
        <v>17</v>
      </c>
      <c r="B15" s="24" t="s">
        <v>28</v>
      </c>
      <c r="C15" s="2" t="s">
        <v>23</v>
      </c>
      <c r="D15" s="2" t="s">
        <v>29</v>
      </c>
      <c r="E15" s="23" t="s">
        <v>13</v>
      </c>
      <c r="F15" s="33">
        <v>1</v>
      </c>
      <c r="G15" s="25">
        <v>266875.42</v>
      </c>
      <c r="H15" s="25">
        <f t="shared" si="0"/>
        <v>50706.3298</v>
      </c>
      <c r="I15" s="25">
        <f t="shared" si="2"/>
        <v>317581.74979999999</v>
      </c>
      <c r="J15" s="32">
        <v>1</v>
      </c>
      <c r="K15" s="38">
        <f t="shared" si="1"/>
        <v>317581.74979999999</v>
      </c>
    </row>
    <row r="16" spans="1:11" ht="105" x14ac:dyDescent="0.25">
      <c r="A16" s="28">
        <v>19</v>
      </c>
      <c r="B16" s="24" t="s">
        <v>30</v>
      </c>
      <c r="C16" s="2" t="s">
        <v>11</v>
      </c>
      <c r="D16" s="2" t="s">
        <v>31</v>
      </c>
      <c r="E16" s="23" t="s">
        <v>13</v>
      </c>
      <c r="F16" s="33">
        <v>1</v>
      </c>
      <c r="G16" s="25">
        <v>707335.46</v>
      </c>
      <c r="H16" s="25">
        <f t="shared" si="0"/>
        <v>134393.73739999998</v>
      </c>
      <c r="I16" s="25">
        <f t="shared" si="2"/>
        <v>841729.19739999995</v>
      </c>
      <c r="J16" s="32">
        <v>1</v>
      </c>
      <c r="K16" s="38">
        <f t="shared" si="1"/>
        <v>841729.19739999995</v>
      </c>
    </row>
    <row r="17" spans="1:14" ht="45" x14ac:dyDescent="0.25">
      <c r="A17" s="28">
        <v>20</v>
      </c>
      <c r="B17" s="24" t="s">
        <v>32</v>
      </c>
      <c r="C17" s="2" t="s">
        <v>11</v>
      </c>
      <c r="D17" s="2" t="s">
        <v>33</v>
      </c>
      <c r="E17" s="23" t="s">
        <v>13</v>
      </c>
      <c r="F17" s="33">
        <v>1</v>
      </c>
      <c r="G17" s="25">
        <v>2305463.7000000002</v>
      </c>
      <c r="H17" s="25">
        <f t="shared" si="0"/>
        <v>438038.10300000006</v>
      </c>
      <c r="I17" s="25">
        <f t="shared" si="2"/>
        <v>2743501.8030000003</v>
      </c>
      <c r="J17" s="32">
        <v>1</v>
      </c>
      <c r="K17" s="38">
        <f t="shared" si="1"/>
        <v>2743501.8030000003</v>
      </c>
    </row>
    <row r="18" spans="1:14" ht="60" x14ac:dyDescent="0.25">
      <c r="A18" s="28">
        <v>21</v>
      </c>
      <c r="B18" s="24" t="s">
        <v>34</v>
      </c>
      <c r="C18" s="2" t="s">
        <v>11</v>
      </c>
      <c r="D18" s="2" t="s">
        <v>35</v>
      </c>
      <c r="E18" s="23" t="s">
        <v>13</v>
      </c>
      <c r="F18" s="33">
        <v>1</v>
      </c>
      <c r="G18" s="25">
        <v>185706.8</v>
      </c>
      <c r="H18" s="25">
        <f t="shared" si="0"/>
        <v>35284.292000000001</v>
      </c>
      <c r="I18" s="25">
        <f t="shared" si="2"/>
        <v>220991.092</v>
      </c>
      <c r="J18" s="32">
        <v>2</v>
      </c>
      <c r="K18" s="38">
        <f t="shared" si="1"/>
        <v>441982.18400000001</v>
      </c>
    </row>
    <row r="19" spans="1:14" ht="45" x14ac:dyDescent="0.25">
      <c r="A19" s="28">
        <v>33</v>
      </c>
      <c r="B19" s="24" t="s">
        <v>36</v>
      </c>
      <c r="C19" s="2" t="s">
        <v>23</v>
      </c>
      <c r="D19" s="2" t="s">
        <v>37</v>
      </c>
      <c r="E19" s="23" t="s">
        <v>13</v>
      </c>
      <c r="F19" s="33">
        <v>1</v>
      </c>
      <c r="G19" s="25">
        <v>10247.620000000001</v>
      </c>
      <c r="H19" s="25">
        <f t="shared" si="0"/>
        <v>1947.0478000000003</v>
      </c>
      <c r="I19" s="25">
        <f t="shared" si="2"/>
        <v>12194.667800000001</v>
      </c>
      <c r="J19" s="32">
        <v>1</v>
      </c>
      <c r="K19" s="38">
        <f t="shared" si="1"/>
        <v>12194.667800000001</v>
      </c>
    </row>
    <row r="20" spans="1:14" ht="108" customHeight="1" x14ac:dyDescent="0.25">
      <c r="A20" s="28">
        <v>34</v>
      </c>
      <c r="B20" s="24" t="s">
        <v>38</v>
      </c>
      <c r="C20" s="2" t="s">
        <v>23</v>
      </c>
      <c r="D20" s="2" t="s">
        <v>39</v>
      </c>
      <c r="E20" s="23" t="s">
        <v>13</v>
      </c>
      <c r="F20" s="33">
        <v>1</v>
      </c>
      <c r="G20" s="25">
        <v>9997.67</v>
      </c>
      <c r="H20" s="25">
        <f t="shared" si="0"/>
        <v>1899.5572999999999</v>
      </c>
      <c r="I20" s="25">
        <f t="shared" si="2"/>
        <v>11897.2273</v>
      </c>
      <c r="J20" s="32">
        <v>4</v>
      </c>
      <c r="K20" s="38">
        <f t="shared" si="1"/>
        <v>47588.909200000002</v>
      </c>
    </row>
    <row r="21" spans="1:14" ht="409.5" x14ac:dyDescent="0.25">
      <c r="A21" s="28">
        <v>47</v>
      </c>
      <c r="B21" s="24" t="s">
        <v>40</v>
      </c>
      <c r="C21" s="2" t="s">
        <v>11</v>
      </c>
      <c r="D21" s="2" t="s">
        <v>41</v>
      </c>
      <c r="E21" s="23" t="s">
        <v>13</v>
      </c>
      <c r="F21" s="33">
        <v>1</v>
      </c>
      <c r="G21" s="25">
        <v>2663130.5</v>
      </c>
      <c r="H21" s="25">
        <f t="shared" si="0"/>
        <v>505994.79499999998</v>
      </c>
      <c r="I21" s="25">
        <f t="shared" si="2"/>
        <v>3169125.2949999999</v>
      </c>
      <c r="J21" s="32">
        <v>1</v>
      </c>
      <c r="K21" s="38">
        <f t="shared" si="1"/>
        <v>3169125.2949999999</v>
      </c>
    </row>
    <row r="22" spans="1:14" ht="60" x14ac:dyDescent="0.25">
      <c r="A22" s="28">
        <v>52</v>
      </c>
      <c r="B22" s="24" t="s">
        <v>42</v>
      </c>
      <c r="C22" s="2" t="s">
        <v>11</v>
      </c>
      <c r="D22" s="2" t="s">
        <v>43</v>
      </c>
      <c r="E22" s="23" t="s">
        <v>13</v>
      </c>
      <c r="F22" s="33">
        <v>1</v>
      </c>
      <c r="G22" s="25">
        <v>154589.04</v>
      </c>
      <c r="H22" s="25">
        <f t="shared" si="0"/>
        <v>29371.917600000001</v>
      </c>
      <c r="I22" s="25">
        <f t="shared" si="2"/>
        <v>183960.95760000002</v>
      </c>
      <c r="J22" s="32">
        <v>1</v>
      </c>
      <c r="K22" s="38">
        <f t="shared" si="1"/>
        <v>183960.95760000002</v>
      </c>
    </row>
    <row r="23" spans="1:14" ht="60" x14ac:dyDescent="0.25">
      <c r="A23" s="28">
        <v>53</v>
      </c>
      <c r="B23" s="24" t="s">
        <v>44</v>
      </c>
      <c r="C23" s="2" t="s">
        <v>11</v>
      </c>
      <c r="D23" s="2" t="s">
        <v>45</v>
      </c>
      <c r="E23" s="23" t="s">
        <v>13</v>
      </c>
      <c r="F23" s="33">
        <v>1</v>
      </c>
      <c r="G23" s="25">
        <v>19932.86</v>
      </c>
      <c r="H23" s="25">
        <f t="shared" si="0"/>
        <v>3787.2434000000003</v>
      </c>
      <c r="I23" s="25">
        <f t="shared" si="2"/>
        <v>23720.1034</v>
      </c>
      <c r="J23" s="32">
        <v>3</v>
      </c>
      <c r="K23" s="38">
        <f t="shared" si="1"/>
        <v>71160.310200000007</v>
      </c>
    </row>
    <row r="24" spans="1:14" x14ac:dyDescent="0.25">
      <c r="B24" s="3"/>
      <c r="C24" s="3"/>
      <c r="D24" s="3"/>
      <c r="E24" s="3"/>
      <c r="F24" s="3"/>
      <c r="G24" s="3"/>
      <c r="H24" s="13"/>
      <c r="I24" s="42" t="s">
        <v>55</v>
      </c>
      <c r="J24" s="43"/>
      <c r="K24" s="36">
        <f>SUM(K8:K23)</f>
        <v>14868491.842400001</v>
      </c>
      <c r="L24" s="44" t="s">
        <v>56</v>
      </c>
      <c r="M24" s="44"/>
      <c r="N24" s="39">
        <f>20000000-K24</f>
        <v>5131508.1575999986</v>
      </c>
    </row>
    <row r="25" spans="1:14" x14ac:dyDescent="0.25">
      <c r="A25" s="3"/>
      <c r="B25" s="3"/>
      <c r="C25" s="3"/>
      <c r="D25" s="3"/>
      <c r="E25" s="3"/>
      <c r="F25" s="3"/>
    </row>
    <row r="26" spans="1:14" x14ac:dyDescent="0.25">
      <c r="K26" s="56">
        <f>K24+N24</f>
        <v>20000000</v>
      </c>
    </row>
  </sheetData>
  <mergeCells count="8">
    <mergeCell ref="I24:J24"/>
    <mergeCell ref="L24:M24"/>
    <mergeCell ref="A2:K3"/>
    <mergeCell ref="D5:K5"/>
    <mergeCell ref="D6:K6"/>
    <mergeCell ref="A4:G4"/>
    <mergeCell ref="A5:C5"/>
    <mergeCell ref="A6:C6"/>
  </mergeCells>
  <pageMargins left="0.7" right="0.7" top="0.75" bottom="0.75" header="0.3" footer="0.3"/>
  <pageSetup scale="62"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73C7E2468C50B48980CE7C97C035E3E" ma:contentTypeVersion="21" ma:contentTypeDescription="Crear nuevo documento." ma:contentTypeScope="" ma:versionID="93bbe116f41e5fc902e26132f66b6920">
  <xsd:schema xmlns:xsd="http://www.w3.org/2001/XMLSchema" xmlns:xs="http://www.w3.org/2001/XMLSchema" xmlns:p="http://schemas.microsoft.com/office/2006/metadata/properties" xmlns:ns2="cc38ce11-c220-4a34-aa03-d6a5468465ec" xmlns:ns3="3129d058-18cd-4050-a37d-40ede8e2d7d3" targetNamespace="http://schemas.microsoft.com/office/2006/metadata/properties" ma:root="true" ma:fieldsID="11001e4d1699066cf41dc8d1f9879ef9" ns2:_="" ns3:_="">
    <xsd:import namespace="cc38ce11-c220-4a34-aa03-d6a5468465ec"/>
    <xsd:import namespace="3129d058-18cd-4050-a37d-40ede8e2d7d3"/>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Location" minOccurs="0"/>
                <xsd:element ref="ns2:p0kn"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NUEVO"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c38ce11-c220-4a34-aa03-d6a5468465e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p0kn" ma:index="18" nillable="true" ma:displayName="Texto" ma:internalName="p0kn">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1" nillable="true" ma:displayName="Length (seconds)"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Etiquetas de imagen" ma:readOnly="false" ma:fieldId="{5cf76f15-5ced-4ddc-b409-7134ff3c332f}" ma:taxonomyMulti="true" ma:sspId="1310d8ee-99bf-4ea4-9dbe-e9e068685e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NUEVO" ma:index="26" nillable="true" ma:displayName="NUEVO" ma:format="Dropdown" ma:internalName="NUEVO">
      <xsd:simpleType>
        <xsd:restriction base="dms:Text">
          <xsd:maxLength value="255"/>
        </xsd:restriction>
      </xsd:simpleType>
    </xsd:element>
    <xsd:element name="MediaServiceSearchProperties" ma:index="27" nillable="true" ma:displayName="MediaServiceSearchProperties" ma:hidden="true" ma:internalName="MediaServiceSearchProperties" ma:readOnly="true">
      <xsd:simpleType>
        <xsd:restriction base="dms:Note"/>
      </xsd:simpleType>
    </xsd:element>
    <xsd:element name="MediaServiceBillingMetadata" ma:index="28"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129d058-18cd-4050-a37d-40ede8e2d7d3" elementFormDefault="qualified">
    <xsd:import namespace="http://schemas.microsoft.com/office/2006/documentManagement/types"/>
    <xsd:import namespace="http://schemas.microsoft.com/office/infopath/2007/PartnerControls"/>
    <xsd:element name="SharedWithUsers" ma:index="14"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element name="TaxCatchAll" ma:index="24" nillable="true" ma:displayName="Taxonomy Catch All Column" ma:hidden="true" ma:list="{19e96408-f574-46ce-ba19-3482cbe533f3}" ma:internalName="TaxCatchAll" ma:showField="CatchAllData" ma:web="3129d058-18cd-4050-a37d-40ede8e2d7d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0kn xmlns="cc38ce11-c220-4a34-aa03-d6a5468465ec" xsi:nil="true"/>
    <TaxCatchAll xmlns="3129d058-18cd-4050-a37d-40ede8e2d7d3" xsi:nil="true"/>
    <NUEVO xmlns="cc38ce11-c220-4a34-aa03-d6a5468465ec" xsi:nil="true"/>
    <lcf76f155ced4ddcb4097134ff3c332f xmlns="cc38ce11-c220-4a34-aa03-d6a5468465e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09517F4-E22B-4CA1-82DF-957BF9195B57}"/>
</file>

<file path=customXml/itemProps2.xml><?xml version="1.0" encoding="utf-8"?>
<ds:datastoreItem xmlns:ds="http://schemas.openxmlformats.org/officeDocument/2006/customXml" ds:itemID="{606BA156-048E-492B-AFD1-5C98FE0C269D}"/>
</file>

<file path=customXml/itemProps3.xml><?xml version="1.0" encoding="utf-8"?>
<ds:datastoreItem xmlns:ds="http://schemas.openxmlformats.org/officeDocument/2006/customXml" ds:itemID="{648945AA-FEE5-4B0B-B604-685E218F5EC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Elementos Precios P1</vt:lpstr>
      <vt:lpstr>Elementos Precio P2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Paola Cepeda</dc:creator>
  <cp:keywords/>
  <dc:description/>
  <cp:lastModifiedBy>Paula Rojas</cp:lastModifiedBy>
  <cp:revision/>
  <dcterms:created xsi:type="dcterms:W3CDTF">2025-09-24T12:25:08Z</dcterms:created>
  <dcterms:modified xsi:type="dcterms:W3CDTF">2026-05-20T22:27:27Z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0x010100473C7E2468C50B48980CE7C97C035E3E</vt:lpwstr>
  </property>
</Properties>
</file>